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957E315C-9685-42DA-8FD0-595E01A9AEB0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0" i="3" l="1"/>
  <c r="O62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<sst xmlns="http://schemas.openxmlformats.org/spreadsheetml/2006/main" count="37" uniqueCount="37">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</sst>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0" totalsRowCount="1" headerRowDxfId="48" dataDxfId="47" totalsRowDxfId="46">
  <autoFilter ref="A1:O619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0"/>
  <sheetViews>
    <sheetView rightToLeft="1" tabSelected="1" zoomScale="140" zoomScaleNormal="140" workbookViewId="0">
      <pane ySplit="1" topLeftCell="A613" activePane="bottomLeft" state="frozen"/>
      <selection activeCell="B1" sqref="B1"/>
      <selection pane="bottomLeft" activeCell="K619" sqref="K61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5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5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5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5">
      <c r="A619" s="8">
        <v>14020216</v>
      </c>
      <c r="B619" s="10">
        <v>25213</v>
      </c>
      <c r="C619" s="1">
        <v>3397</v>
      </c>
      <c r="D619" s="1">
        <v>291</v>
      </c>
      <c r="E619" s="1">
        <v>38.700000000000003</v>
      </c>
      <c r="F619" s="1">
        <v>30.6</v>
      </c>
      <c r="G619" s="13"/>
      <c r="H619" s="14"/>
      <c r="I619" s="1">
        <v>-785</v>
      </c>
      <c r="J619" s="1">
        <v>2216</v>
      </c>
    </row>
    <row r="620" spans="1:15">
      <c r="A620" s="8" t="s">
        <v>2</v>
      </c>
      <c r="H620" s="1"/>
      <c r="J620" s="10">
        <f>SUBTOTAL(109,Table2[ورود و خروج سهام])</f>
        <v>-139921</v>
      </c>
      <c r="O620" s="4">
        <f>SUBTOTAL(109,Table2[سال اخیر])</f>
        <v>-123785</v>
      </c>
    </row>
  </sheetData>
  <phoneticPr fontId="3" type="noConversion"/>
  <conditionalFormatting sqref="C223:C619">
    <cfRule type="cellIs" dxfId="30" priority="2" operator="greaterThan">
      <formula>0</formula>
    </cfRule>
  </conditionalFormatting>
  <conditionalFormatting sqref="D223:D619">
    <cfRule type="cellIs" dxfId="29" priority="1" operator="greaterThan">
      <formula>0</formula>
    </cfRule>
  </conditionalFormatting>
  <conditionalFormatting sqref="E223:E619">
    <cfRule type="cellIs" dxfId="28" priority="8" operator="greaterThan">
      <formula>0</formula>
    </cfRule>
  </conditionalFormatting>
  <conditionalFormatting sqref="F223:F619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21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9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20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2023-05-06T11:32:31Z</dcterms:modified>
</cp:coreProperties>
</file>